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_pich\promotora\JURÍDICO\PRODECH Promotora para el Desarrollo Económico de Chihuahua\Actas de Comités\Comité Tecnico\2020\I SESION ORDINARIA\ANEXOS\3. INFRAESTRUCTURA\"/>
    </mc:Choice>
  </mc:AlternateContent>
  <xr:revisionPtr revIDLastSave="0" documentId="13_ncr:1_{E0A405A3-CB24-4EBE-B9FD-1EC250C2E158}" xr6:coauthVersionLast="45" xr6:coauthVersionMax="45" xr10:uidLastSave="{00000000-0000-0000-0000-000000000000}"/>
  <bookViews>
    <workbookView xWindow="-120" yWindow="-120" windowWidth="20730" windowHeight="11160" xr2:uid="{3B490B99-0CA9-4EA3-B57C-2597837C3115}"/>
  </bookViews>
  <sheets>
    <sheet name="Hoja1" sheetId="1" r:id="rId1"/>
  </sheets>
  <definedNames>
    <definedName name="_xlnm.Print_Area" localSheetId="0">Hoja1!$A$1:$G$66</definedName>
    <definedName name="_xlnm.Print_Titles" localSheetId="0">Hoja1!$6:$7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9" i="1"/>
  <c r="E63" i="1" l="1"/>
  <c r="D63" i="1"/>
  <c r="E61" i="1"/>
  <c r="D61" i="1"/>
  <c r="E59" i="1"/>
  <c r="D59" i="1"/>
  <c r="E56" i="1"/>
  <c r="D56" i="1"/>
  <c r="E52" i="1"/>
  <c r="D52" i="1"/>
  <c r="D15" i="1"/>
  <c r="D9" i="1"/>
  <c r="F66" i="1"/>
  <c r="E66" i="1"/>
  <c r="E26" i="1" l="1"/>
  <c r="E48" i="1"/>
  <c r="E42" i="1"/>
  <c r="E36" i="1"/>
  <c r="E40" i="1"/>
  <c r="E34" i="1"/>
  <c r="E33" i="1"/>
  <c r="E31" i="1"/>
  <c r="E28" i="1"/>
  <c r="E23" i="1"/>
  <c r="E11" i="1" l="1"/>
  <c r="E12" i="1"/>
  <c r="E10" i="1"/>
  <c r="E17" i="1"/>
  <c r="E18" i="1"/>
  <c r="E19" i="1"/>
  <c r="E16" i="1"/>
  <c r="D47" i="1"/>
  <c r="F20" i="1"/>
  <c r="E62" i="1" l="1"/>
  <c r="E60" i="1"/>
  <c r="E58" i="1"/>
  <c r="E55" i="1"/>
  <c r="E49" i="1"/>
  <c r="E38" i="1"/>
  <c r="E27" i="1" l="1"/>
  <c r="E21" i="1" l="1"/>
  <c r="F57" i="1" l="1"/>
  <c r="F54" i="1"/>
  <c r="F53" i="1"/>
  <c r="F51" i="1"/>
  <c r="F50" i="1"/>
  <c r="F45" i="1"/>
  <c r="F44" i="1"/>
  <c r="F43" i="1"/>
  <c r="F41" i="1"/>
  <c r="F35" i="1"/>
  <c r="F30" i="1"/>
  <c r="F24" i="1"/>
  <c r="F22" i="1"/>
  <c r="F13" i="1"/>
  <c r="F58" i="1" l="1"/>
  <c r="F55" i="1"/>
  <c r="F49" i="1"/>
  <c r="E47" i="1"/>
  <c r="E46" i="1"/>
  <c r="F46" i="1" s="1"/>
  <c r="F42" i="1"/>
  <c r="E39" i="1"/>
  <c r="D39" i="1"/>
  <c r="F38" i="1"/>
  <c r="E37" i="1"/>
  <c r="F37" i="1" s="1"/>
  <c r="F36" i="1"/>
  <c r="D32" i="1"/>
  <c r="F31" i="1"/>
  <c r="E29" i="1"/>
  <c r="F29" i="1" s="1"/>
  <c r="F28" i="1"/>
  <c r="F27" i="1"/>
  <c r="D25" i="1"/>
  <c r="F23" i="1"/>
  <c r="F21" i="1"/>
  <c r="E25" i="1" l="1"/>
  <c r="F33" i="1"/>
  <c r="F60" i="1"/>
  <c r="F62" i="1"/>
  <c r="E32" i="1"/>
  <c r="F63" i="1" l="1"/>
</calcChain>
</file>

<file path=xl/sharedStrings.xml><?xml version="1.0" encoding="utf-8"?>
<sst xmlns="http://schemas.openxmlformats.org/spreadsheetml/2006/main" count="99" uniqueCount="78">
  <si>
    <t>INFRAESTRUCTURA Y ACTIVOS FIJOS</t>
  </si>
  <si>
    <t>PRESUPUESTO DE EGRESOS 2020</t>
  </si>
  <si>
    <t>Descripción</t>
  </si>
  <si>
    <t>Ajustes</t>
  </si>
  <si>
    <t>ACTIVOS FIJOS</t>
  </si>
  <si>
    <t>Maquinaria y Equipo</t>
  </si>
  <si>
    <t>Mobiliario y equipo de cómputo</t>
  </si>
  <si>
    <t>Equipo de transporte</t>
  </si>
  <si>
    <t>Derechos de agua</t>
  </si>
  <si>
    <t>INFRAESTRUCTURA</t>
  </si>
  <si>
    <t>COMPLEJO INDUSTRIAL CHIHUAHUA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</si>
  <si>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</si>
  <si>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</si>
  <si>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</si>
  <si>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</si>
  <si>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</si>
  <si>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</si>
  <si>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</si>
  <si>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</si>
  <si>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</si>
  <si>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PARQUE INDUSTRIAL CHIHUAHUA SUR</t>
  </si>
  <si>
    <t>Edificio PIDET/SPARK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</si>
  <si>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</si>
  <si>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</si>
  <si>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</si>
  <si>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</si>
  <si>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</si>
  <si>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PARQUE INDUSTRIAL AEROPUERTO</t>
  </si>
  <si>
    <t>Recarpeteo y pavimentación de vialidades Parque Industrial Aeropuerto</t>
  </si>
  <si>
    <t>Reposición  tanque elevado y subestación pozo 1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</si>
  <si>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</si>
  <si>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</si>
  <si>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</si>
  <si>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</si>
  <si>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PARQUE INDUSTRIAL CUAUHTÉMOC</t>
  </si>
  <si>
    <t xml:space="preserve">Reposición tanque elevado y subestación pozo 1 y 2 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</si>
  <si>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</si>
  <si>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</si>
  <si>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</si>
  <si>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</si>
  <si>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</si>
  <si>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</si>
  <si>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PARQUE INDUSTRIAL PAQUIMÉ</t>
  </si>
  <si>
    <t>Linea de agua</t>
  </si>
  <si>
    <t>Rehabilitación de vialidades.</t>
  </si>
  <si>
    <t>Rehabilitación de la red de alumbrado público del parque.</t>
  </si>
  <si>
    <t>PARQUE INDUSTRIAL PARRAL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</si>
  <si>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</si>
  <si>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</si>
  <si>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</si>
  <si>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</si>
  <si>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TOTAL INFRAESTRUCTURA Y ACTIVOS FIJOS</t>
  </si>
  <si>
    <t>Se marcan en Amarillo las modificaciones del presupuesto autorizado para el 2020</t>
  </si>
  <si>
    <t>Autorizado inicial 2020</t>
  </si>
  <si>
    <t>Total 2020 con plan de contingencia</t>
  </si>
  <si>
    <t>Justificación</t>
  </si>
  <si>
    <t>Se complementa la vigilancia actual y mejorar la cobertura de seguridad dentro del Complejo Industrial</t>
  </si>
  <si>
    <t xml:space="preserve">Apoyo a las Pequeñas Empresas para que ofrezcan sus bienes de servicio o productos  con una ubicación estrategica dentro de la Secretaría. </t>
  </si>
  <si>
    <t>Se implementa un modelo de Inmueble e incentivar el desarrollo económico de los habitantes de la zona</t>
  </si>
  <si>
    <t>Mojoramiento de una estratejia de venta del bien inmueble</t>
  </si>
  <si>
    <t xml:space="preserve">Se complementa  la urbanización del Parque Industrial </t>
  </si>
  <si>
    <t xml:space="preserve">El mantenimiento preventivo de la infraestructura vial evitando  el deterioro de la estructura de pavimento </t>
  </si>
  <si>
    <t xml:space="preserve">Rehabilitación y en su caso reposición de alumbrado público para mejora de la infraestructura del Parque Industrial.  </t>
  </si>
  <si>
    <t>Evitar riesgo de accidentes en  acceso y salida de las naves Industriales</t>
  </si>
  <si>
    <t xml:space="preserve">Seguridad y control de acceso a personal </t>
  </si>
  <si>
    <t>Construcción de un drenaje pluvial para evitar descargas a propiedad privada</t>
  </si>
  <si>
    <t>Construcción de vialidad para complemento de la infraestructura del Parque industrial</t>
  </si>
  <si>
    <t>Para evitar el acceso a personal ajeno a las Empresas</t>
  </si>
  <si>
    <t>Construcción de una cisterna de 5000 metros cúbicos para complemento del servicio que se presta a las Empresas</t>
  </si>
  <si>
    <t>En el presente ejercicio no se realizará la adquisición de derechos de agua, este importe se traspasa para nuevas obras de infraestructura</t>
  </si>
  <si>
    <t>Servicios Profesionales, Cient. y Técnicos</t>
  </si>
  <si>
    <t>GASTOS DE ADMINISTRACIÓN CENTRAL</t>
  </si>
  <si>
    <t>Se requiere ampliación en esta partida para la contratación de los proyectos ejecutivos de las nuevas obras de infraestructura a desarrollar</t>
  </si>
  <si>
    <t>Para el mejoramiento de infraestructura urbana para elevar la calidad del servicio a los empleados de las empresas.</t>
  </si>
  <si>
    <t>Para evitar el estacionarse en las areas de circulación de las calles y avenidas del Complejo Indiustrial</t>
  </si>
  <si>
    <t>Para evitar el estacionarse en las areas de circulación de las calles y avenidas del Complejo Industrial</t>
  </si>
  <si>
    <t>Para evitar el estacionarse en las areas de circulación de las calles y avenidas del Parque Indiustrial</t>
  </si>
  <si>
    <t>PROMOTORA PARA EL DESARROLLO ECONÓMICO DE CHIHUAHUA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</si>
</sst>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4" fillId="0" borderId="0" xfId="0" applyFont="1"/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0" borderId="0" xfId="0" applyFont="1"/>
    <xf numFmtId="0" fontId="5" fillId="0" borderId="5" xfId="0" applyFont="1" applyBorder="1"/>
    <xf numFmtId="0" fontId="6" fillId="0" borderId="0" xfId="0" applyFont="1"/>
    <xf numFmtId="0" fontId="0" fillId="4" borderId="0" xfId="0" applyFill="1"/>
    <xf numFmtId="0" fontId="4" fillId="2" borderId="0" xfId="0" applyFont="1" applyFill="1"/>
    <xf numFmtId="0" fontId="3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165" fontId="6" fillId="3" borderId="8" xfId="1" applyNumberFormat="1" applyFont="1" applyFill="1" applyBorder="1" applyAlignment="1">
      <alignment vertical="center"/>
    </xf>
    <xf numFmtId="165" fontId="6" fillId="3" borderId="7" xfId="1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vertical="center"/>
    </xf>
    <xf numFmtId="165" fontId="6" fillId="4" borderId="3" xfId="1" applyNumberFormat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165" fontId="4" fillId="4" borderId="15" xfId="0" applyNumberFormat="1" applyFont="1" applyFill="1" applyBorder="1" applyAlignment="1">
      <alignment vertical="center"/>
    </xf>
    <xf numFmtId="165" fontId="4" fillId="4" borderId="15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165" fontId="6" fillId="3" borderId="3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165" fontId="6" fillId="3" borderId="3" xfId="0" applyNumberFormat="1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165" fontId="4" fillId="0" borderId="15" xfId="0" applyNumberFormat="1" applyFont="1" applyBorder="1" applyAlignment="1">
      <alignment vertical="center"/>
    </xf>
    <xf numFmtId="0" fontId="8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166" fontId="0" fillId="4" borderId="0" xfId="1" applyNumberFormat="1" applyFont="1" applyFill="1" applyAlignment="1">
      <alignment vertical="center"/>
    </xf>
    <xf numFmtId="0" fontId="4" fillId="0" borderId="15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4" borderId="3" xfId="0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165" fontId="6" fillId="3" borderId="13" xfId="1" applyNumberFormat="1" applyFont="1" applyFill="1" applyBorder="1" applyAlignment="1">
      <alignment vertical="center"/>
    </xf>
    <xf numFmtId="165" fontId="6" fillId="0" borderId="16" xfId="1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165" fontId="4" fillId="4" borderId="18" xfId="0" applyNumberFormat="1" applyFont="1" applyFill="1" applyBorder="1" applyAlignment="1">
      <alignment vertical="center" wrapText="1"/>
    </xf>
    <xf numFmtId="0" fontId="0" fillId="4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7" fillId="4" borderId="13" xfId="0" applyFont="1" applyFill="1" applyBorder="1" applyAlignment="1">
      <alignment vertical="center"/>
    </xf>
    <xf numFmtId="43" fontId="5" fillId="4" borderId="13" xfId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/>
  </cellXfs>
  <cellStyles count="3">
    <cellStyle name="Millares" xfId="1" builtinId="3"/>
    <cellStyle name="Millares 10" xfId="2" xr:uid="{305DD777-C221-4029-8B32-D73DCC205B8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1370679</xdr:colOff>
      <xdr:row>3</xdr:row>
      <xdr:rowOff>119595</xdr:rowOff>
    </xdr:to>
    <xdr:pic>
      <xdr:nvPicPr>
        <xdr:cNvPr id="2" name="45 Imagen" descr="C:\Users\javier.marrufo\Pictures\Secretaria de Innovacion y Desarrollo Economico.jpg">
          <a:extLst>
            <a:ext uri="{FF2B5EF4-FFF2-40B4-BE49-F238E27FC236}">
              <a16:creationId xmlns:a16="http://schemas.microsoft.com/office/drawing/2014/main" id="{D7A2FF09-DD45-4A77-BF3A-2AF2101C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865" t="6395" r="2292" b="9398"/>
        <a:stretch>
          <a:fillRect/>
        </a:stretch>
      </xdr:blipFill>
      <xdr:spPr bwMode="auto">
        <a:xfrm>
          <a:off x="0" y="0"/>
          <a:ext cx="2898775" cy="691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DE70-264A-45A4-A274-E19D30ADEFE0}">
  <sheetPr>
    <pageSetUpPr fitToPage="1"/>
  </sheetPr>
  <dimension ref="A3:G69"/>
  <sheetViews>
    <sheetView tabSelected="1" zoomScale="93" zoomScaleNormal="93" workbookViewId="0">
      <selection activeCell="E16" sqref="E16"/>
    </sheetView>
  </sheetViews>
  <sheetFormatPr baseColWidth="10" defaultRowHeight="15" x14ac:dyDescent="0.25"/>
  <cols>
    <col min="3" max="3" width="65.140625" customWidth="1"/>
    <col min="4" max="4" width="15" customWidth="1"/>
    <col min="5" max="5" width="18.5703125" bestFit="1" customWidth="1"/>
    <col min="6" max="6" width="16.140625" bestFit="1" customWidth="1"/>
    <col min="7" max="7" width="45.85546875" customWidth="1"/>
  </cols>
  <sheetData>
    <row r="3" spans="1:7" x14ac:dyDescent="0.25">
      <c r="D3" s="10" t="s">
        <v>52</v>
      </c>
      <c r="E3" s="10"/>
      <c r="F3" s="10"/>
      <c r="G3" s="10"/>
    </row>
    <row r="4" spans="1:7" x14ac:dyDescent="0.25">
      <c r="D4" s="72"/>
      <c r="E4" s="72"/>
      <c r="F4" s="72"/>
      <c r="G4" s="72"/>
    </row>
    <row r="5" spans="1:7" ht="18.75" x14ac:dyDescent="0.3">
      <c r="A5" s="71" t="s">
        <v>77</v>
      </c>
      <c r="B5" s="71"/>
      <c r="C5" s="71"/>
      <c r="D5" s="71"/>
      <c r="E5" s="71"/>
      <c r="F5" s="71"/>
      <c r="G5" s="71"/>
    </row>
    <row r="6" spans="1:7" x14ac:dyDescent="0.25">
      <c r="A6" s="1"/>
      <c r="B6" s="2"/>
      <c r="C6" s="3" t="s">
        <v>0</v>
      </c>
      <c r="D6" s="70" t="s">
        <v>1</v>
      </c>
      <c r="E6" s="70"/>
      <c r="F6" s="11"/>
      <c r="G6" s="11"/>
    </row>
    <row r="7" spans="1:7" ht="39" x14ac:dyDescent="0.25">
      <c r="A7" s="5"/>
      <c r="B7" s="5"/>
      <c r="C7" s="3" t="s">
        <v>2</v>
      </c>
      <c r="D7" s="13" t="s">
        <v>53</v>
      </c>
      <c r="E7" s="12" t="s">
        <v>54</v>
      </c>
      <c r="F7" s="6" t="s">
        <v>3</v>
      </c>
      <c r="G7" s="14" t="s">
        <v>55</v>
      </c>
    </row>
    <row r="8" spans="1:7" ht="15.75" thickBot="1" x14ac:dyDescent="0.3">
      <c r="A8" s="7"/>
      <c r="B8" s="7"/>
      <c r="C8" s="8"/>
      <c r="D8" s="9"/>
      <c r="E8" s="4"/>
      <c r="F8" s="4"/>
      <c r="G8" s="4"/>
    </row>
    <row r="9" spans="1:7" s="21" customFormat="1" x14ac:dyDescent="0.25">
      <c r="A9" s="15"/>
      <c r="B9" s="16"/>
      <c r="C9" s="17" t="s">
        <v>4</v>
      </c>
      <c r="D9" s="18">
        <f>SUM(D10:D14)</f>
        <v>25678700</v>
      </c>
      <c r="E9" s="19">
        <f>SUM(E10:E14)</f>
        <v>4078700</v>
      </c>
      <c r="F9" s="20"/>
      <c r="G9" s="20"/>
    </row>
    <row r="10" spans="1:7" s="21" customFormat="1" x14ac:dyDescent="0.25">
      <c r="A10" s="22"/>
      <c r="B10" s="23"/>
      <c r="C10" s="24" t="s">
        <v>5</v>
      </c>
      <c r="D10" s="25">
        <v>3087200</v>
      </c>
      <c r="E10" s="26">
        <f>+D10</f>
        <v>3087200</v>
      </c>
      <c r="F10" s="27"/>
      <c r="G10" s="27"/>
    </row>
    <row r="11" spans="1:7" s="21" customFormat="1" x14ac:dyDescent="0.25">
      <c r="A11" s="22"/>
      <c r="B11" s="23"/>
      <c r="C11" s="24" t="s">
        <v>6</v>
      </c>
      <c r="D11" s="25">
        <v>191500</v>
      </c>
      <c r="E11" s="26">
        <f>+D11</f>
        <v>191500</v>
      </c>
      <c r="F11" s="27"/>
      <c r="G11" s="27"/>
    </row>
    <row r="12" spans="1:7" s="21" customFormat="1" x14ac:dyDescent="0.25">
      <c r="A12" s="22"/>
      <c r="B12" s="23"/>
      <c r="C12" s="24" t="s">
        <v>7</v>
      </c>
      <c r="D12" s="25">
        <v>800000</v>
      </c>
      <c r="E12" s="26">
        <f>+D12</f>
        <v>800000</v>
      </c>
      <c r="F12" s="27"/>
      <c r="G12" s="27"/>
    </row>
    <row r="13" spans="1:7" s="34" customFormat="1" ht="38.25" x14ac:dyDescent="0.25">
      <c r="A13" s="47"/>
      <c r="B13" s="28"/>
      <c r="C13" s="29" t="s">
        <v>8</v>
      </c>
      <c r="D13" s="30">
        <v>21600000</v>
      </c>
      <c r="E13" s="31"/>
      <c r="F13" s="32">
        <f>E13-D13</f>
        <v>-21600000</v>
      </c>
      <c r="G13" s="33" t="s">
        <v>69</v>
      </c>
    </row>
    <row r="14" spans="1:7" s="21" customFormat="1" ht="23.25" customHeight="1" x14ac:dyDescent="0.25">
      <c r="A14" s="35"/>
      <c r="B14" s="36"/>
      <c r="C14" s="37" t="s">
        <v>9</v>
      </c>
      <c r="D14" s="38"/>
      <c r="E14" s="39"/>
      <c r="F14" s="27"/>
      <c r="G14" s="27"/>
    </row>
    <row r="15" spans="1:7" s="21" customFormat="1" x14ac:dyDescent="0.25">
      <c r="A15" s="40"/>
      <c r="B15" s="41"/>
      <c r="C15" s="42" t="s">
        <v>10</v>
      </c>
      <c r="D15" s="43">
        <f>SUM(D16:D24)</f>
        <v>13120000</v>
      </c>
      <c r="E15" s="44">
        <f>SUM(E16:E24)</f>
        <v>25870000</v>
      </c>
      <c r="F15" s="27"/>
      <c r="G15" s="27"/>
    </row>
    <row r="16" spans="1:7" s="21" customFormat="1" x14ac:dyDescent="0.25">
      <c r="A16" s="22"/>
      <c r="B16" s="23"/>
      <c r="C16" s="45" t="s">
        <v>11</v>
      </c>
      <c r="D16" s="25">
        <v>7600000</v>
      </c>
      <c r="E16" s="26">
        <f>+D16</f>
        <v>7600000</v>
      </c>
      <c r="F16" s="46"/>
      <c r="G16" s="46"/>
    </row>
    <row r="17" spans="1:7" s="21" customFormat="1" x14ac:dyDescent="0.25">
      <c r="A17" s="22"/>
      <c r="B17" s="23"/>
      <c r="C17" s="45" t="s">
        <v>12</v>
      </c>
      <c r="D17" s="25">
        <v>960000</v>
      </c>
      <c r="E17" s="26">
        <f>+D17</f>
        <v>960000</v>
      </c>
      <c r="F17" s="27"/>
      <c r="G17" s="27"/>
    </row>
    <row r="18" spans="1:7" s="21" customFormat="1" x14ac:dyDescent="0.25">
      <c r="A18" s="22"/>
      <c r="B18" s="23"/>
      <c r="C18" s="45" t="s">
        <v>13</v>
      </c>
      <c r="D18" s="25">
        <v>3660000</v>
      </c>
      <c r="E18" s="26">
        <f>+D18</f>
        <v>3660000</v>
      </c>
      <c r="F18" s="27"/>
      <c r="G18" s="27"/>
    </row>
    <row r="19" spans="1:7" s="21" customFormat="1" x14ac:dyDescent="0.25">
      <c r="A19" s="22"/>
      <c r="B19" s="23"/>
      <c r="C19" s="45" t="s">
        <v>14</v>
      </c>
      <c r="D19" s="25">
        <v>900000</v>
      </c>
      <c r="E19" s="26">
        <f>+D19</f>
        <v>900000</v>
      </c>
      <c r="F19" s="27"/>
      <c r="G19" s="27"/>
    </row>
    <row r="20" spans="1:7" s="34" customFormat="1" ht="38.25" x14ac:dyDescent="0.25">
      <c r="A20" s="47"/>
      <c r="B20" s="28"/>
      <c r="C20" s="48" t="s">
        <v>15</v>
      </c>
      <c r="D20" s="30"/>
      <c r="E20" s="31">
        <v>8750000</v>
      </c>
      <c r="F20" s="32">
        <f>E20-D20</f>
        <v>8750000</v>
      </c>
      <c r="G20" s="33" t="s">
        <v>68</v>
      </c>
    </row>
    <row r="21" spans="1:7" s="34" customFormat="1" ht="38.25" x14ac:dyDescent="0.25">
      <c r="A21" s="47"/>
      <c r="B21" s="28"/>
      <c r="C21" s="48" t="s">
        <v>16</v>
      </c>
      <c r="D21" s="30"/>
      <c r="E21" s="31">
        <f>75000*15</f>
        <v>1125000</v>
      </c>
      <c r="F21" s="32">
        <f>E21-D21</f>
        <v>1125000</v>
      </c>
      <c r="G21" s="33" t="s">
        <v>73</v>
      </c>
    </row>
    <row r="22" spans="1:7" s="34" customFormat="1" ht="39.75" customHeight="1" x14ac:dyDescent="0.25">
      <c r="A22" s="47"/>
      <c r="B22" s="28"/>
      <c r="C22" s="48" t="s">
        <v>17</v>
      </c>
      <c r="D22" s="30"/>
      <c r="E22" s="31">
        <v>300000</v>
      </c>
      <c r="F22" s="32">
        <f>E22-D22</f>
        <v>300000</v>
      </c>
      <c r="G22" s="33" t="s">
        <v>56</v>
      </c>
    </row>
    <row r="23" spans="1:7" s="34" customFormat="1" ht="39.75" customHeight="1" x14ac:dyDescent="0.25">
      <c r="A23" s="47"/>
      <c r="B23" s="28"/>
      <c r="C23" s="48" t="s">
        <v>18</v>
      </c>
      <c r="D23" s="30"/>
      <c r="E23" s="49">
        <f>(1200*1150)+((2400+600)*65)</f>
        <v>1575000</v>
      </c>
      <c r="F23" s="32">
        <f>E23-D23</f>
        <v>1575000</v>
      </c>
      <c r="G23" s="33" t="s">
        <v>75</v>
      </c>
    </row>
    <row r="24" spans="1:7" s="34" customFormat="1" ht="44.25" customHeight="1" x14ac:dyDescent="0.25">
      <c r="A24" s="47"/>
      <c r="B24" s="28"/>
      <c r="C24" s="48" t="s">
        <v>19</v>
      </c>
      <c r="D24" s="30"/>
      <c r="E24" s="31">
        <v>1000000</v>
      </c>
      <c r="F24" s="32">
        <f>E24-D24</f>
        <v>1000000</v>
      </c>
      <c r="G24" s="33" t="s">
        <v>57</v>
      </c>
    </row>
    <row r="25" spans="1:7" s="21" customFormat="1" x14ac:dyDescent="0.25">
      <c r="A25" s="40"/>
      <c r="B25" s="41"/>
      <c r="C25" s="42" t="s">
        <v>20</v>
      </c>
      <c r="D25" s="43">
        <f>SUM(D26:D31)</f>
        <v>67500000</v>
      </c>
      <c r="E25" s="44">
        <f t="shared" ref="E25" si="0">SUM(E26:E31)</f>
        <v>75452000</v>
      </c>
      <c r="F25" s="27"/>
      <c r="G25" s="50"/>
    </row>
    <row r="26" spans="1:7" s="21" customFormat="1" x14ac:dyDescent="0.25">
      <c r="A26" s="22"/>
      <c r="B26" s="51"/>
      <c r="C26" s="52" t="s">
        <v>21</v>
      </c>
      <c r="D26" s="25">
        <v>67500000</v>
      </c>
      <c r="E26" s="26">
        <f>+D26</f>
        <v>67500000</v>
      </c>
      <c r="F26" s="27"/>
      <c r="G26" s="50"/>
    </row>
    <row r="27" spans="1:7" s="34" customFormat="1" ht="25.5" x14ac:dyDescent="0.25">
      <c r="A27" s="47"/>
      <c r="B27" s="28"/>
      <c r="C27" s="53" t="s">
        <v>22</v>
      </c>
      <c r="D27" s="30"/>
      <c r="E27" s="31">
        <f>400*7200+600*1200</f>
        <v>3600000</v>
      </c>
      <c r="F27" s="32">
        <f>E27-D27</f>
        <v>3600000</v>
      </c>
      <c r="G27" s="33" t="s">
        <v>58</v>
      </c>
    </row>
    <row r="28" spans="1:7" s="34" customFormat="1" ht="38.25" x14ac:dyDescent="0.25">
      <c r="A28" s="47"/>
      <c r="B28" s="28"/>
      <c r="C28" s="53" t="s">
        <v>23</v>
      </c>
      <c r="D28" s="30"/>
      <c r="E28" s="49">
        <f>1280*900</f>
        <v>1152000</v>
      </c>
      <c r="F28" s="32">
        <f>E28-D28</f>
        <v>1152000</v>
      </c>
      <c r="G28" s="33" t="s">
        <v>74</v>
      </c>
    </row>
    <row r="29" spans="1:7" s="34" customFormat="1" ht="42.75" customHeight="1" x14ac:dyDescent="0.25">
      <c r="A29" s="47"/>
      <c r="B29" s="28"/>
      <c r="C29" s="53" t="s">
        <v>24</v>
      </c>
      <c r="D29" s="30"/>
      <c r="E29" s="31">
        <f>450000</f>
        <v>450000</v>
      </c>
      <c r="F29" s="32">
        <f>E29-D29</f>
        <v>450000</v>
      </c>
      <c r="G29" s="33" t="s">
        <v>56</v>
      </c>
    </row>
    <row r="30" spans="1:7" s="34" customFormat="1" ht="25.5" x14ac:dyDescent="0.25">
      <c r="A30" s="47"/>
      <c r="B30" s="28"/>
      <c r="C30" s="53" t="s">
        <v>25</v>
      </c>
      <c r="D30" s="30"/>
      <c r="E30" s="31">
        <v>500000</v>
      </c>
      <c r="F30" s="32">
        <f>E30-D30</f>
        <v>500000</v>
      </c>
      <c r="G30" s="33" t="s">
        <v>59</v>
      </c>
    </row>
    <row r="31" spans="1:7" s="34" customFormat="1" ht="25.5" x14ac:dyDescent="0.25">
      <c r="A31" s="47"/>
      <c r="B31" s="28"/>
      <c r="C31" s="48" t="s">
        <v>26</v>
      </c>
      <c r="D31" s="30"/>
      <c r="E31" s="49">
        <f>1350000+900000</f>
        <v>2250000</v>
      </c>
      <c r="F31" s="32">
        <f>E31-D31</f>
        <v>2250000</v>
      </c>
      <c r="G31" s="33" t="s">
        <v>60</v>
      </c>
    </row>
    <row r="32" spans="1:7" s="21" customFormat="1" x14ac:dyDescent="0.25">
      <c r="A32" s="40"/>
      <c r="B32" s="41"/>
      <c r="C32" s="42" t="s">
        <v>27</v>
      </c>
      <c r="D32" s="43">
        <f>SUM(D33:D38)</f>
        <v>3100000</v>
      </c>
      <c r="E32" s="44">
        <f t="shared" ref="E32" si="1">SUM(E33:E38)</f>
        <v>10811600</v>
      </c>
      <c r="F32" s="27"/>
      <c r="G32" s="50"/>
    </row>
    <row r="33" spans="1:7" s="34" customFormat="1" ht="35.25" customHeight="1" x14ac:dyDescent="0.25">
      <c r="A33" s="47"/>
      <c r="B33" s="28"/>
      <c r="C33" s="48" t="s">
        <v>28</v>
      </c>
      <c r="D33" s="30">
        <v>900000</v>
      </c>
      <c r="E33" s="31">
        <f>D33+4000000</f>
        <v>4900000</v>
      </c>
      <c r="F33" s="32">
        <f>E33-D33</f>
        <v>4000000</v>
      </c>
      <c r="G33" s="33" t="s">
        <v>61</v>
      </c>
    </row>
    <row r="34" spans="1:7" s="21" customFormat="1" x14ac:dyDescent="0.25">
      <c r="A34" s="22"/>
      <c r="B34" s="23"/>
      <c r="C34" s="45" t="s">
        <v>29</v>
      </c>
      <c r="D34" s="25">
        <v>2200000</v>
      </c>
      <c r="E34" s="26">
        <f>+D34</f>
        <v>2200000</v>
      </c>
      <c r="F34" s="27"/>
      <c r="G34" s="50"/>
    </row>
    <row r="35" spans="1:7" s="34" customFormat="1" ht="38.25" x14ac:dyDescent="0.25">
      <c r="A35" s="47"/>
      <c r="B35" s="28"/>
      <c r="C35" s="48" t="s">
        <v>30</v>
      </c>
      <c r="D35" s="30"/>
      <c r="E35" s="31">
        <v>1200000</v>
      </c>
      <c r="F35" s="32">
        <f>E35-D35</f>
        <v>1200000</v>
      </c>
      <c r="G35" s="33" t="s">
        <v>62</v>
      </c>
    </row>
    <row r="36" spans="1:7" s="34" customFormat="1" ht="38.25" x14ac:dyDescent="0.25">
      <c r="A36" s="47"/>
      <c r="B36" s="28"/>
      <c r="C36" s="48" t="s">
        <v>31</v>
      </c>
      <c r="D36" s="30"/>
      <c r="E36" s="49">
        <f>700*1213</f>
        <v>849100</v>
      </c>
      <c r="F36" s="32">
        <f>E36-D36</f>
        <v>849100</v>
      </c>
      <c r="G36" s="33" t="s">
        <v>76</v>
      </c>
    </row>
    <row r="37" spans="1:7" s="34" customFormat="1" ht="38.25" x14ac:dyDescent="0.25">
      <c r="A37" s="47"/>
      <c r="B37" s="28"/>
      <c r="C37" s="48" t="s">
        <v>32</v>
      </c>
      <c r="D37" s="30"/>
      <c r="E37" s="31">
        <f>50000*6</f>
        <v>300000</v>
      </c>
      <c r="F37" s="32">
        <f>E37-D37</f>
        <v>300000</v>
      </c>
      <c r="G37" s="33" t="s">
        <v>73</v>
      </c>
    </row>
    <row r="38" spans="1:7" s="34" customFormat="1" ht="33.75" customHeight="1" x14ac:dyDescent="0.25">
      <c r="A38" s="47"/>
      <c r="B38" s="28"/>
      <c r="C38" s="48" t="s">
        <v>33</v>
      </c>
      <c r="D38" s="30"/>
      <c r="E38" s="31">
        <f>150*7000+250*1250</f>
        <v>1362500</v>
      </c>
      <c r="F38" s="32">
        <f>E38-D38</f>
        <v>1362500</v>
      </c>
      <c r="G38" s="33" t="s">
        <v>58</v>
      </c>
    </row>
    <row r="39" spans="1:7" s="21" customFormat="1" x14ac:dyDescent="0.25">
      <c r="A39" s="40"/>
      <c r="B39" s="41"/>
      <c r="C39" s="42" t="s">
        <v>34</v>
      </c>
      <c r="D39" s="43">
        <f>SUM(D40:D46)</f>
        <v>2260000</v>
      </c>
      <c r="E39" s="44">
        <f t="shared" ref="E39" si="2">SUM(E40:E46)</f>
        <v>11878100</v>
      </c>
      <c r="F39" s="27"/>
      <c r="G39" s="50"/>
    </row>
    <row r="40" spans="1:7" s="21" customFormat="1" x14ac:dyDescent="0.25">
      <c r="A40" s="22"/>
      <c r="B40" s="23"/>
      <c r="C40" s="45" t="s">
        <v>35</v>
      </c>
      <c r="D40" s="25">
        <v>2260000</v>
      </c>
      <c r="E40" s="26">
        <f>+D40</f>
        <v>2260000</v>
      </c>
      <c r="F40" s="27"/>
      <c r="G40" s="50"/>
    </row>
    <row r="41" spans="1:7" s="34" customFormat="1" ht="42" customHeight="1" x14ac:dyDescent="0.25">
      <c r="A41" s="47"/>
      <c r="B41" s="28"/>
      <c r="C41" s="48" t="s">
        <v>36</v>
      </c>
      <c r="D41" s="30"/>
      <c r="E41" s="31">
        <v>150000</v>
      </c>
      <c r="F41" s="32">
        <f t="shared" ref="F41:F46" si="3">E41-D41</f>
        <v>150000</v>
      </c>
      <c r="G41" s="33" t="s">
        <v>56</v>
      </c>
    </row>
    <row r="42" spans="1:7" s="34" customFormat="1" ht="25.5" x14ac:dyDescent="0.25">
      <c r="A42" s="47"/>
      <c r="B42" s="28"/>
      <c r="C42" s="48" t="s">
        <v>37</v>
      </c>
      <c r="D42" s="30"/>
      <c r="E42" s="49">
        <f>7400*(26+21+9.5)</f>
        <v>418100</v>
      </c>
      <c r="F42" s="32">
        <f t="shared" si="3"/>
        <v>418100</v>
      </c>
      <c r="G42" s="33" t="s">
        <v>63</v>
      </c>
    </row>
    <row r="43" spans="1:7" s="34" customFormat="1" x14ac:dyDescent="0.25">
      <c r="A43" s="47"/>
      <c r="B43" s="28"/>
      <c r="C43" s="48" t="s">
        <v>38</v>
      </c>
      <c r="D43" s="30"/>
      <c r="E43" s="31">
        <v>250000</v>
      </c>
      <c r="F43" s="32">
        <f t="shared" si="3"/>
        <v>250000</v>
      </c>
      <c r="G43" s="33" t="s">
        <v>64</v>
      </c>
    </row>
    <row r="44" spans="1:7" s="34" customFormat="1" ht="25.5" x14ac:dyDescent="0.25">
      <c r="A44" s="47"/>
      <c r="B44" s="28"/>
      <c r="C44" s="48" t="s">
        <v>39</v>
      </c>
      <c r="D44" s="30"/>
      <c r="E44" s="31">
        <v>1200000</v>
      </c>
      <c r="F44" s="32">
        <f t="shared" si="3"/>
        <v>1200000</v>
      </c>
      <c r="G44" s="33" t="s">
        <v>65</v>
      </c>
    </row>
    <row r="45" spans="1:7" s="34" customFormat="1" ht="25.5" x14ac:dyDescent="0.25">
      <c r="A45" s="47"/>
      <c r="B45" s="28"/>
      <c r="C45" s="48" t="s">
        <v>40</v>
      </c>
      <c r="D45" s="30"/>
      <c r="E45" s="31">
        <v>7500000</v>
      </c>
      <c r="F45" s="32">
        <f t="shared" si="3"/>
        <v>7500000</v>
      </c>
      <c r="G45" s="33" t="s">
        <v>66</v>
      </c>
    </row>
    <row r="46" spans="1:7" s="34" customFormat="1" ht="25.5" x14ac:dyDescent="0.25">
      <c r="A46" s="47"/>
      <c r="B46" s="28"/>
      <c r="C46" s="48" t="s">
        <v>41</v>
      </c>
      <c r="D46" s="30"/>
      <c r="E46" s="31">
        <f>200*500</f>
        <v>100000</v>
      </c>
      <c r="F46" s="32">
        <f t="shared" si="3"/>
        <v>100000</v>
      </c>
      <c r="G46" s="33" t="s">
        <v>67</v>
      </c>
    </row>
    <row r="47" spans="1:7" s="21" customFormat="1" x14ac:dyDescent="0.25">
      <c r="A47" s="40"/>
      <c r="B47" s="41"/>
      <c r="C47" s="42" t="s">
        <v>42</v>
      </c>
      <c r="D47" s="43">
        <f>SUM(D48:D51)</f>
        <v>980000</v>
      </c>
      <c r="E47" s="44">
        <f>SUM(E48:E51)</f>
        <v>3917500</v>
      </c>
      <c r="F47" s="27"/>
      <c r="G47" s="50"/>
    </row>
    <row r="48" spans="1:7" s="21" customFormat="1" x14ac:dyDescent="0.25">
      <c r="A48" s="22"/>
      <c r="B48" s="23"/>
      <c r="C48" s="45" t="s">
        <v>43</v>
      </c>
      <c r="D48" s="25">
        <v>980000</v>
      </c>
      <c r="E48" s="26">
        <f>+D48</f>
        <v>980000</v>
      </c>
      <c r="F48" s="27"/>
      <c r="G48" s="50"/>
    </row>
    <row r="49" spans="1:7" s="34" customFormat="1" ht="31.5" customHeight="1" x14ac:dyDescent="0.25">
      <c r="A49" s="47"/>
      <c r="B49" s="28"/>
      <c r="C49" s="48" t="s">
        <v>33</v>
      </c>
      <c r="D49" s="30"/>
      <c r="E49" s="31">
        <f>150*7000+250*1150</f>
        <v>1337500</v>
      </c>
      <c r="F49" s="32">
        <f>E49-D49</f>
        <v>1337500</v>
      </c>
      <c r="G49" s="33" t="s">
        <v>58</v>
      </c>
    </row>
    <row r="50" spans="1:7" s="34" customFormat="1" ht="33" customHeight="1" x14ac:dyDescent="0.25">
      <c r="A50" s="47"/>
      <c r="B50" s="28"/>
      <c r="C50" s="48" t="s">
        <v>44</v>
      </c>
      <c r="D50" s="30"/>
      <c r="E50" s="31">
        <v>1000000</v>
      </c>
      <c r="F50" s="32">
        <f>E50-D50</f>
        <v>1000000</v>
      </c>
      <c r="G50" s="33" t="s">
        <v>61</v>
      </c>
    </row>
    <row r="51" spans="1:7" s="34" customFormat="1" ht="42" customHeight="1" x14ac:dyDescent="0.25">
      <c r="A51" s="47"/>
      <c r="B51" s="28"/>
      <c r="C51" s="54" t="s">
        <v>45</v>
      </c>
      <c r="D51" s="30"/>
      <c r="E51" s="31">
        <v>600000</v>
      </c>
      <c r="F51" s="32">
        <f>E51-D51</f>
        <v>600000</v>
      </c>
      <c r="G51" s="33" t="s">
        <v>62</v>
      </c>
    </row>
    <row r="52" spans="1:7" s="21" customFormat="1" x14ac:dyDescent="0.25">
      <c r="A52" s="40"/>
      <c r="B52" s="41"/>
      <c r="C52" s="42" t="s">
        <v>46</v>
      </c>
      <c r="D52" s="43">
        <f>SUM(D53:D55)</f>
        <v>0</v>
      </c>
      <c r="E52" s="44">
        <f>SUM(E53:E55)</f>
        <v>2650000</v>
      </c>
      <c r="F52" s="27"/>
      <c r="G52" s="50"/>
    </row>
    <row r="53" spans="1:7" s="34" customFormat="1" ht="38.25" x14ac:dyDescent="0.25">
      <c r="A53" s="47"/>
      <c r="B53" s="28"/>
      <c r="C53" s="48" t="s">
        <v>45</v>
      </c>
      <c r="D53" s="30"/>
      <c r="E53" s="31">
        <v>300000</v>
      </c>
      <c r="F53" s="32">
        <f>E53-D53</f>
        <v>300000</v>
      </c>
      <c r="G53" s="33" t="s">
        <v>62</v>
      </c>
    </row>
    <row r="54" spans="1:7" s="34" customFormat="1" ht="25.5" x14ac:dyDescent="0.25">
      <c r="A54" s="47"/>
      <c r="B54" s="28"/>
      <c r="C54" s="48" t="s">
        <v>44</v>
      </c>
      <c r="D54" s="30"/>
      <c r="E54" s="31">
        <v>1000000</v>
      </c>
      <c r="F54" s="32">
        <f>E54-D54</f>
        <v>1000000</v>
      </c>
      <c r="G54" s="33" t="s">
        <v>61</v>
      </c>
    </row>
    <row r="55" spans="1:7" s="34" customFormat="1" ht="25.5" x14ac:dyDescent="0.25">
      <c r="A55" s="47"/>
      <c r="B55" s="28"/>
      <c r="C55" s="48" t="s">
        <v>47</v>
      </c>
      <c r="D55" s="30"/>
      <c r="E55" s="31">
        <f>150*7000+250*1200</f>
        <v>1350000</v>
      </c>
      <c r="F55" s="32">
        <f>E55-D55</f>
        <v>1350000</v>
      </c>
      <c r="G55" s="33" t="s">
        <v>58</v>
      </c>
    </row>
    <row r="56" spans="1:7" s="21" customFormat="1" x14ac:dyDescent="0.25">
      <c r="A56" s="40"/>
      <c r="B56" s="41"/>
      <c r="C56" s="42" t="s">
        <v>48</v>
      </c>
      <c r="D56" s="43">
        <f>SUM(D57:D58)</f>
        <v>0</v>
      </c>
      <c r="E56" s="44">
        <f>SUM(E57:E58)</f>
        <v>1750000</v>
      </c>
      <c r="F56" s="27"/>
      <c r="G56" s="50"/>
    </row>
    <row r="57" spans="1:7" s="34" customFormat="1" ht="38.25" x14ac:dyDescent="0.25">
      <c r="A57" s="47"/>
      <c r="B57" s="28"/>
      <c r="C57" s="48" t="s">
        <v>45</v>
      </c>
      <c r="D57" s="30"/>
      <c r="E57" s="31">
        <v>400000</v>
      </c>
      <c r="F57" s="32">
        <f>E57-D57</f>
        <v>400000</v>
      </c>
      <c r="G57" s="33" t="s">
        <v>62</v>
      </c>
    </row>
    <row r="58" spans="1:7" s="34" customFormat="1" ht="25.5" x14ac:dyDescent="0.25">
      <c r="A58" s="47"/>
      <c r="B58" s="28"/>
      <c r="C58" s="48" t="s">
        <v>33</v>
      </c>
      <c r="D58" s="30"/>
      <c r="E58" s="31">
        <f>150*7000+250*1200</f>
        <v>1350000</v>
      </c>
      <c r="F58" s="32">
        <f>E58-D58</f>
        <v>1350000</v>
      </c>
      <c r="G58" s="33" t="s">
        <v>58</v>
      </c>
    </row>
    <row r="59" spans="1:7" s="21" customFormat="1" x14ac:dyDescent="0.25">
      <c r="A59" s="40"/>
      <c r="B59" s="41"/>
      <c r="C59" s="42" t="s">
        <v>49</v>
      </c>
      <c r="D59" s="43">
        <f>SUM(D60)</f>
        <v>0</v>
      </c>
      <c r="E59" s="44">
        <f>SUM(E60:E60)</f>
        <v>1350000</v>
      </c>
      <c r="F59" s="27"/>
      <c r="G59" s="50"/>
    </row>
    <row r="60" spans="1:7" s="34" customFormat="1" ht="25.5" x14ac:dyDescent="0.25">
      <c r="A60" s="47"/>
      <c r="B60" s="28"/>
      <c r="C60" s="48" t="s">
        <v>33</v>
      </c>
      <c r="D60" s="30"/>
      <c r="E60" s="31">
        <f>150*7000+250*1200</f>
        <v>1350000</v>
      </c>
      <c r="F60" s="32">
        <f>E60-D60</f>
        <v>1350000</v>
      </c>
      <c r="G60" s="33" t="s">
        <v>58</v>
      </c>
    </row>
    <row r="61" spans="1:7" s="21" customFormat="1" x14ac:dyDescent="0.25">
      <c r="A61" s="40"/>
      <c r="B61" s="41"/>
      <c r="C61" s="42" t="s">
        <v>50</v>
      </c>
      <c r="D61" s="43">
        <f>SUM(D62)</f>
        <v>0</v>
      </c>
      <c r="E61" s="44">
        <f>SUM(E62:E62)</f>
        <v>1300000</v>
      </c>
      <c r="F61" s="27"/>
      <c r="G61" s="50"/>
    </row>
    <row r="62" spans="1:7" s="34" customFormat="1" ht="25.5" x14ac:dyDescent="0.25">
      <c r="A62" s="47"/>
      <c r="B62" s="28"/>
      <c r="C62" s="48" t="s">
        <v>33</v>
      </c>
      <c r="D62" s="30"/>
      <c r="E62" s="31">
        <f>150*7000+250*1000</f>
        <v>1300000</v>
      </c>
      <c r="F62" s="32">
        <f>E62-D62</f>
        <v>1300000</v>
      </c>
      <c r="G62" s="33" t="s">
        <v>58</v>
      </c>
    </row>
    <row r="63" spans="1:7" s="21" customFormat="1" ht="15.75" thickBot="1" x14ac:dyDescent="0.3">
      <c r="A63" s="55"/>
      <c r="B63" s="56"/>
      <c r="C63" s="57" t="s">
        <v>51</v>
      </c>
      <c r="D63" s="58">
        <f>+D9+D15+D25+D32+D39+D47+D52+D56+D59+D61</f>
        <v>112638700</v>
      </c>
      <c r="E63" s="58">
        <f>+E9+E15+E25+E32+E39+E47+E52+E56+E59+E61</f>
        <v>139057900</v>
      </c>
      <c r="F63" s="59">
        <f>SUM(F9:F62)</f>
        <v>26419200</v>
      </c>
      <c r="G63" s="59"/>
    </row>
    <row r="64" spans="1:7" s="21" customFormat="1" ht="15.75" thickBot="1" x14ac:dyDescent="0.3"/>
    <row r="65" spans="1:7" s="21" customFormat="1" x14ac:dyDescent="0.25">
      <c r="A65" s="60"/>
      <c r="B65" s="61"/>
      <c r="C65" s="17" t="s">
        <v>71</v>
      </c>
      <c r="D65" s="62"/>
      <c r="E65" s="62"/>
      <c r="F65" s="63"/>
      <c r="G65" s="64"/>
    </row>
    <row r="66" spans="1:7" s="21" customFormat="1" ht="39" thickBot="1" x14ac:dyDescent="0.3">
      <c r="A66" s="66"/>
      <c r="B66" s="67"/>
      <c r="C66" s="68" t="s">
        <v>70</v>
      </c>
      <c r="D66" s="69">
        <v>10034700</v>
      </c>
      <c r="E66" s="69">
        <f>10034700+1500000</f>
        <v>11534700</v>
      </c>
      <c r="F66" s="69">
        <f>+E66-D66</f>
        <v>1500000</v>
      </c>
      <c r="G66" s="65" t="s">
        <v>72</v>
      </c>
    </row>
    <row r="67" spans="1:7" s="21" customFormat="1" x14ac:dyDescent="0.25"/>
    <row r="68" spans="1:7" s="21" customFormat="1" x14ac:dyDescent="0.25"/>
    <row r="69" spans="1:7" s="21" customFormat="1" x14ac:dyDescent="0.25"/>
  </sheetData>
  <mergeCells count="2">
    <mergeCell ref="D6:E6"/>
    <mergeCell ref="A5:G5"/>
  </mergeCells>
  <pageMargins left="0.23622047244094491" right="0.23622047244094491" top="0.74803149606299213" bottom="0.74803149606299213" header="0.31496062992125984" footer="0.31496062992125984"/>
  <pageSetup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</dc:creator>
  <cp:lastModifiedBy>Javier Marrufo</cp:lastModifiedBy>
  <cp:lastPrinted>2020-04-06T16:11:12Z</cp:lastPrinted>
  <dcterms:created xsi:type="dcterms:W3CDTF">2020-03-31T19:19:47Z</dcterms:created>
  <dcterms:modified xsi:type="dcterms:W3CDTF">2020-04-06T16:13:39Z</dcterms:modified>
</cp:coreProperties>
</file>